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-120" yWindow="-120" windowWidth="20730" windowHeight="11160" activeTab="2"/>
  </bookViews>
  <sheets>
    <sheet name="Layer depths" sheetId="3" r:id="rId1"/>
    <sheet name="Ham Ash Bulk density" sheetId="2" r:id="rId2"/>
    <sheet name="Hamilton Ash overburden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2" l="1"/>
  <c r="F11" i="2" l="1"/>
  <c r="F12" i="2"/>
  <c r="F4" i="3" l="1"/>
  <c r="D7" i="4" s="1"/>
  <c r="G7" i="4" s="1"/>
  <c r="G4" i="2"/>
  <c r="F4" i="2" s="1"/>
  <c r="D4" i="2"/>
  <c r="E4" i="2" s="1"/>
  <c r="G10" i="2"/>
  <c r="F10" i="2" s="1"/>
  <c r="G9" i="2"/>
  <c r="F9" i="2" s="1"/>
  <c r="G8" i="2"/>
  <c r="F8" i="2" s="1"/>
  <c r="G7" i="2"/>
  <c r="F7" i="2" s="1"/>
  <c r="G6" i="2"/>
  <c r="F6" i="2" s="1"/>
  <c r="G5" i="2"/>
  <c r="F5" i="2" s="1"/>
  <c r="D12" i="2"/>
  <c r="E12" i="2" s="1"/>
  <c r="H12" i="2" s="1"/>
  <c r="B16" i="4" s="1"/>
  <c r="D11" i="2"/>
  <c r="D10" i="2"/>
  <c r="E10" i="2" s="1"/>
  <c r="H10" i="2" s="1"/>
  <c r="B14" i="4" s="1"/>
  <c r="D9" i="2"/>
  <c r="D8" i="2"/>
  <c r="E8" i="2" s="1"/>
  <c r="H8" i="2" s="1"/>
  <c r="B12" i="4" s="1"/>
  <c r="D7" i="2"/>
  <c r="D6" i="2"/>
  <c r="D5" i="2"/>
  <c r="E5" i="2" s="1"/>
  <c r="H5" i="2" s="1"/>
  <c r="B9" i="4" s="1"/>
  <c r="H4" i="2" l="1"/>
  <c r="B8" i="4" s="1"/>
  <c r="C8" i="4" s="1"/>
  <c r="F5" i="3"/>
  <c r="C14" i="4"/>
  <c r="E6" i="2"/>
  <c r="H6" i="2" s="1"/>
  <c r="B10" i="4" s="1"/>
  <c r="C9" i="4" s="1"/>
  <c r="E11" i="2"/>
  <c r="H11" i="2" s="1"/>
  <c r="B15" i="4" s="1"/>
  <c r="C15" i="4" s="1"/>
  <c r="E9" i="2"/>
  <c r="H9" i="2" s="1"/>
  <c r="B13" i="4" s="1"/>
  <c r="C13" i="4" s="1"/>
  <c r="E7" i="2"/>
  <c r="H7" i="2" s="1"/>
  <c r="B11" i="4" s="1"/>
  <c r="C10" i="3"/>
  <c r="C9" i="3"/>
  <c r="C8" i="3"/>
  <c r="C7" i="3"/>
  <c r="C6" i="3"/>
  <c r="C5" i="3"/>
  <c r="F6" i="3" l="1"/>
  <c r="G8" i="4"/>
  <c r="C11" i="4"/>
  <c r="G9" i="4" l="1"/>
  <c r="F7" i="3"/>
  <c r="G11" i="4" l="1"/>
  <c r="F8" i="3"/>
  <c r="G13" i="4" l="1"/>
  <c r="F9" i="3"/>
  <c r="G14" i="4" l="1"/>
  <c r="F10" i="3"/>
  <c r="G15" i="4" s="1"/>
  <c r="G18" i="4" l="1"/>
</calcChain>
</file>

<file path=xl/sharedStrings.xml><?xml version="1.0" encoding="utf-8"?>
<sst xmlns="http://schemas.openxmlformats.org/spreadsheetml/2006/main" count="51" uniqueCount="48">
  <si>
    <t>Tin (g)</t>
  </si>
  <si>
    <t>Sample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</si>
  <si>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</si>
  <si>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</si>
  <si>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</si>
  <si>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</si>
  <si>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</si>
  <si>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</si>
  <si>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</si>
  <si>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</si>
  <si>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</si>
  <si>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Ring (g)</t>
  </si>
  <si>
    <t>Angle</t>
  </si>
  <si>
    <t>Layer</t>
  </si>
  <si>
    <t>Length (m) [H]</t>
  </si>
  <si>
    <t xml:space="preserve">Depth (m) </t>
  </si>
  <si>
    <t>Dull brown silty CLAY</t>
  </si>
  <si>
    <t>Dark brown clayey SILT</t>
  </si>
  <si>
    <t>Bright brown silty CLAY</t>
  </si>
  <si>
    <t>2,3</t>
  </si>
  <si>
    <t>4,5</t>
  </si>
  <si>
    <t>Dull brown clayey SILT</t>
  </si>
  <si>
    <t xml:space="preserve">yellowish brown </t>
  </si>
  <si>
    <t xml:space="preserve">slope </t>
  </si>
  <si>
    <t>H = 30</t>
  </si>
  <si>
    <t>A = 28.53</t>
  </si>
  <si>
    <t>O = 9.27</t>
  </si>
  <si>
    <t>Thickness (m) (O)</t>
  </si>
  <si>
    <t xml:space="preserve">Overburden </t>
  </si>
  <si>
    <t>radius</t>
  </si>
  <si>
    <t>volume (cm^3)</t>
  </si>
  <si>
    <t>mass (g)</t>
  </si>
  <si>
    <t>grav acc ms^2</t>
  </si>
  <si>
    <t>(unit weight x depth x gravity/ 1000)</t>
  </si>
  <si>
    <t>overburden stress (kPa)</t>
  </si>
  <si>
    <t>unit weight (kg/m^3)</t>
  </si>
  <si>
    <t>Post Ham</t>
  </si>
  <si>
    <t>total</t>
  </si>
  <si>
    <t>wet sample (kg)</t>
  </si>
  <si>
    <t>volume (m^3)</t>
  </si>
  <si>
    <t>unit weight (kg/m3)</t>
  </si>
  <si>
    <t>wet sample (+ ring &amp; tin) (g)</t>
  </si>
  <si>
    <t>wet sample (no tin no ring) (g)</t>
  </si>
  <si>
    <t>post ham</t>
  </si>
  <si>
    <t>Profile 4</t>
  </si>
  <si>
    <t>unit thickness (m)</t>
  </si>
  <si>
    <t>tin (m)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</si>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</sst>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0.0000"/>
    <numFmt numFmtId="165" formatCode="0.00000"/>
    <numFmt numFmtId="166" formatCode="0.000000"/>
    <numFmt numFmtId="167" formatCode="0.0000000"/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2" fontId="0" fillId="0" borderId="0" xfId="0" applyNumberFormat="1"/>
    <xf numFmtId="2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 vertical="top" wrapText="1"/>
    </xf>
    <xf numFmtId="165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165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left" vertical="top"/>
    </xf>
    <xf numFmtId="165" fontId="0" fillId="0" borderId="0" xfId="0" applyNumberFormat="1"/>
    <xf numFmtId="1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left"/>
    </xf>
    <xf numFmtId="164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2" fontId="0" fillId="0" borderId="0" xfId="0" applyNumberFormat="1" applyFont="1" applyAlignment="1">
      <alignment horizontal="left" vertical="top"/>
    </xf>
    <xf numFmtId="2" fontId="0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0" fontId="0" fillId="3" borderId="0" xfId="0" applyFill="1"/>
    <xf numFmtId="167" fontId="0" fillId="0" borderId="0" xfId="0" applyNumberFormat="1" applyAlignment="1">
      <alignment horizontal="left" vertical="top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horizontal="left"/>
    </xf>
    <xf numFmtId="168" fontId="0" fillId="0" borderId="0" xfId="0" applyNumberFormat="1" applyFont="1" applyAlignment="1">
      <alignment horizontal="left"/>
    </xf>
    <xf numFmtId="168" fontId="0" fillId="0" borderId="0" xfId="0" applyNumberFormat="1" applyAlignment="1">
      <alignment horizontal="left" vertical="center"/>
    </xf>
    <xf numFmtId="168" fontId="0" fillId="2" borderId="0" xfId="1" applyNumberFormat="1" applyFont="1" applyFill="1"/>
    <xf numFmtId="166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168" fontId="0" fillId="0" borderId="0" xfId="0" applyNumberFormat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D23" sqref="D23"/>
    </sheetView>
  </sheetViews>
  <sheetFormatPr defaultRowHeight="15" x14ac:dyDescent="0.25"/>
  <cols>
    <col min="2" max="2" width="26.7109375" customWidth="1"/>
    <col min="3" max="3" width="13.85546875" customWidth="1"/>
    <col min="4" max="4" width="11.28515625" customWidth="1"/>
    <col min="5" max="5" width="16" customWidth="1"/>
    <col min="6" max="6" width="16.140625" customWidth="1"/>
  </cols>
  <sheetData>
    <row r="1" spans="1:10" x14ac:dyDescent="0.25">
      <c r="A1" s="3"/>
      <c r="B1" s="3" t="s">
        <v>44</v>
      </c>
      <c r="C1" s="3"/>
      <c r="D1" s="3"/>
      <c r="E1" s="3"/>
      <c r="F1" s="3"/>
      <c r="G1" s="3"/>
      <c r="H1" s="3"/>
      <c r="I1" s="3"/>
    </row>
    <row r="2" spans="1:10" x14ac:dyDescent="0.25">
      <c r="A2" s="3"/>
      <c r="B2" s="3"/>
      <c r="C2" s="3"/>
      <c r="D2" s="3"/>
      <c r="E2" s="3"/>
      <c r="F2" s="3"/>
      <c r="G2" s="3" t="s">
        <v>23</v>
      </c>
      <c r="H2" s="3" t="s">
        <v>24</v>
      </c>
      <c r="I2" s="3" t="s">
        <v>25</v>
      </c>
      <c r="J2" s="3" t="s">
        <v>26</v>
      </c>
    </row>
    <row r="3" spans="1:10" x14ac:dyDescent="0.25">
      <c r="A3" s="3" t="s">
        <v>1</v>
      </c>
      <c r="B3" s="3" t="s">
        <v>13</v>
      </c>
      <c r="C3" s="3" t="s">
        <v>14</v>
      </c>
      <c r="D3" s="3" t="s">
        <v>12</v>
      </c>
      <c r="E3" s="3" t="s">
        <v>27</v>
      </c>
      <c r="F3" s="3" t="s">
        <v>15</v>
      </c>
    </row>
    <row r="4" spans="1:10" x14ac:dyDescent="0.25">
      <c r="A4" s="3"/>
      <c r="B4" s="3" t="s">
        <v>36</v>
      </c>
      <c r="C4" s="3">
        <v>8.5</v>
      </c>
      <c r="D4" s="18">
        <v>18</v>
      </c>
      <c r="E4" s="14">
        <v>2.6265999999999998</v>
      </c>
      <c r="F4" s="16">
        <f>E4</f>
        <v>2.6265999999999998</v>
      </c>
    </row>
    <row r="5" spans="1:10" x14ac:dyDescent="0.25">
      <c r="A5" s="3">
        <v>1</v>
      </c>
      <c r="B5" s="3" t="s">
        <v>17</v>
      </c>
      <c r="C5" s="1">
        <f>9.15-8.3</f>
        <v>0.84999999999999964</v>
      </c>
      <c r="D5" s="18">
        <v>18</v>
      </c>
      <c r="E5" s="14">
        <v>0.26266</v>
      </c>
      <c r="F5" s="16">
        <f t="shared" ref="F5:F10" si="0">F4+E5</f>
        <v>2.8892599999999997</v>
      </c>
    </row>
    <row r="6" spans="1:10" x14ac:dyDescent="0.25">
      <c r="A6" s="3" t="s">
        <v>19</v>
      </c>
      <c r="B6" s="3" t="s">
        <v>16</v>
      </c>
      <c r="C6" s="1">
        <f>10-9.15</f>
        <v>0.84999999999999964</v>
      </c>
      <c r="D6" s="18">
        <v>18</v>
      </c>
      <c r="E6" s="14">
        <v>0.26266</v>
      </c>
      <c r="F6" s="16">
        <f t="shared" si="0"/>
        <v>3.1519199999999996</v>
      </c>
    </row>
    <row r="7" spans="1:10" x14ac:dyDescent="0.25">
      <c r="A7" s="3" t="s">
        <v>20</v>
      </c>
      <c r="B7" s="3" t="s">
        <v>18</v>
      </c>
      <c r="C7" s="1">
        <f>12.5-10</f>
        <v>2.5</v>
      </c>
      <c r="D7" s="18">
        <v>18</v>
      </c>
      <c r="E7" s="14">
        <v>0.77249999999999996</v>
      </c>
      <c r="F7" s="16">
        <f t="shared" si="0"/>
        <v>3.9244199999999996</v>
      </c>
    </row>
    <row r="8" spans="1:10" x14ac:dyDescent="0.25">
      <c r="A8" s="3">
        <v>6</v>
      </c>
      <c r="B8" s="3" t="s">
        <v>21</v>
      </c>
      <c r="C8" s="1">
        <f>14.1-12.5</f>
        <v>1.5999999999999996</v>
      </c>
      <c r="D8" s="18">
        <v>18</v>
      </c>
      <c r="E8" s="14">
        <v>0.49440000000000001</v>
      </c>
      <c r="F8" s="16">
        <f t="shared" si="0"/>
        <v>4.4188199999999993</v>
      </c>
    </row>
    <row r="9" spans="1:10" x14ac:dyDescent="0.25">
      <c r="A9" s="3">
        <v>7</v>
      </c>
      <c r="B9" s="3" t="s">
        <v>18</v>
      </c>
      <c r="C9" s="1">
        <f>15.1-14.1</f>
        <v>1</v>
      </c>
      <c r="D9" s="18">
        <v>18</v>
      </c>
      <c r="E9" s="14">
        <v>0.309</v>
      </c>
      <c r="F9" s="16">
        <f t="shared" si="0"/>
        <v>4.7278199999999995</v>
      </c>
    </row>
    <row r="10" spans="1:10" x14ac:dyDescent="0.25">
      <c r="A10" s="3">
        <v>8</v>
      </c>
      <c r="B10" s="3" t="s">
        <v>22</v>
      </c>
      <c r="C10" s="38">
        <f>16.2-15.1</f>
        <v>1.0999999999999996</v>
      </c>
      <c r="D10" s="37">
        <v>18</v>
      </c>
      <c r="E10" s="36">
        <v>0.33989999999999998</v>
      </c>
      <c r="F10" s="35">
        <f t="shared" si="0"/>
        <v>5.0677199999999996</v>
      </c>
    </row>
    <row r="11" spans="1:10" x14ac:dyDescent="0.25">
      <c r="A11" s="3">
        <v>9</v>
      </c>
      <c r="B11" s="3" t="s">
        <v>22</v>
      </c>
      <c r="C11" s="38"/>
      <c r="D11" s="37"/>
      <c r="E11" s="36"/>
      <c r="F11" s="35"/>
    </row>
    <row r="12" spans="1:10" x14ac:dyDescent="0.25">
      <c r="A12" s="3"/>
      <c r="B12" s="3"/>
      <c r="C12" s="3"/>
      <c r="D12" s="18"/>
      <c r="E12" s="14"/>
      <c r="F12" s="16"/>
      <c r="G12" s="3"/>
      <c r="H12" s="3"/>
      <c r="I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</sheetData>
  <mergeCells count="4">
    <mergeCell ref="F10:F11"/>
    <mergeCell ref="E10:E11"/>
    <mergeCell ref="D10:D11"/>
    <mergeCell ref="C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C17" sqref="C17"/>
    </sheetView>
  </sheetViews>
  <sheetFormatPr defaultRowHeight="15" x14ac:dyDescent="0.25"/>
  <cols>
    <col min="1" max="1" width="7.7109375" customWidth="1"/>
    <col min="3" max="3" width="27.5703125" customWidth="1"/>
    <col min="4" max="5" width="24.7109375" customWidth="1"/>
    <col min="6" max="8" width="24.140625" customWidth="1"/>
    <col min="9" max="12" width="22.140625" customWidth="1"/>
    <col min="13" max="13" width="17.85546875" customWidth="1"/>
    <col min="14" max="14" width="21.140625" customWidth="1"/>
    <col min="15" max="15" width="5.28515625" customWidth="1"/>
  </cols>
  <sheetData>
    <row r="1" spans="1:13" x14ac:dyDescent="0.25">
      <c r="A1" s="3"/>
      <c r="B1" s="3"/>
      <c r="C1" s="39" t="s">
        <v>31</v>
      </c>
      <c r="D1" s="39"/>
      <c r="E1" s="39"/>
      <c r="F1" s="30"/>
      <c r="G1" s="1"/>
      <c r="H1" s="38"/>
      <c r="I1" s="38"/>
      <c r="J1" s="38"/>
      <c r="K1" s="38"/>
      <c r="L1" s="38"/>
      <c r="M1" s="38"/>
    </row>
    <row r="2" spans="1:13" ht="19.5" customHeight="1" x14ac:dyDescent="0.25">
      <c r="A2" s="3"/>
      <c r="B2" s="2" t="s">
        <v>1</v>
      </c>
      <c r="C2" s="7" t="s">
        <v>41</v>
      </c>
      <c r="D2" s="7" t="s">
        <v>42</v>
      </c>
      <c r="E2" s="7" t="s">
        <v>38</v>
      </c>
      <c r="F2" s="7" t="s">
        <v>30</v>
      </c>
      <c r="G2" s="7" t="s">
        <v>39</v>
      </c>
      <c r="H2" s="7" t="s">
        <v>40</v>
      </c>
    </row>
    <row r="3" spans="1:13" ht="19.5" customHeight="1" x14ac:dyDescent="0.25">
      <c r="B3" s="4"/>
      <c r="C3" s="7"/>
      <c r="D3" s="7"/>
      <c r="E3" s="7"/>
      <c r="F3" s="7"/>
      <c r="G3" s="7"/>
      <c r="H3" s="7">
        <v>1647</v>
      </c>
    </row>
    <row r="4" spans="1:13" x14ac:dyDescent="0.25">
      <c r="A4" s="3"/>
      <c r="B4" s="2" t="s">
        <v>2</v>
      </c>
      <c r="C4" s="7">
        <v>136.57</v>
      </c>
      <c r="D4" s="7">
        <f>C4-(E14+E15)</f>
        <v>85.65</v>
      </c>
      <c r="E4" s="13">
        <f>D4/1000</f>
        <v>8.5650000000000004E-2</v>
      </c>
      <c r="F4" s="7">
        <f>G4*100000</f>
        <v>5.7591689819999994</v>
      </c>
      <c r="G4" s="29">
        <f>F18*C18</f>
        <v>5.7591689819999995E-5</v>
      </c>
      <c r="H4" s="1">
        <f t="shared" ref="H4:H12" si="0">E4/G4</f>
        <v>1487.1937299929014</v>
      </c>
    </row>
    <row r="5" spans="1:13" x14ac:dyDescent="0.25">
      <c r="A5" s="3"/>
      <c r="B5" s="2" t="s">
        <v>3</v>
      </c>
      <c r="C5" s="7">
        <v>130.44999999999999</v>
      </c>
      <c r="D5" s="7">
        <f>C5-(E14+E15)</f>
        <v>79.53</v>
      </c>
      <c r="E5" s="13">
        <f t="shared" ref="E5:E12" si="1">D5/1000</f>
        <v>7.9530000000000003E-2</v>
      </c>
      <c r="F5" s="7">
        <f t="shared" ref="F5:F12" si="2">G5*100000</f>
        <v>5.7591689819999994</v>
      </c>
      <c r="G5" s="29">
        <f>F18*C18</f>
        <v>5.7591689819999995E-5</v>
      </c>
      <c r="H5" s="1">
        <f t="shared" si="0"/>
        <v>1380.9283986729183</v>
      </c>
    </row>
    <row r="6" spans="1:13" x14ac:dyDescent="0.25">
      <c r="A6" s="3"/>
      <c r="B6" s="2" t="s">
        <v>4</v>
      </c>
      <c r="C6" s="7">
        <v>133.66999999999999</v>
      </c>
      <c r="D6" s="7">
        <f>C6-(E14+E15)</f>
        <v>82.75</v>
      </c>
      <c r="E6" s="13">
        <f t="shared" si="1"/>
        <v>8.2750000000000004E-2</v>
      </c>
      <c r="F6" s="7">
        <f t="shared" si="2"/>
        <v>5.7591689819999994</v>
      </c>
      <c r="G6" s="29">
        <f>F18*C18</f>
        <v>5.7591689819999995E-5</v>
      </c>
      <c r="H6" s="1">
        <f t="shared" si="0"/>
        <v>1436.8392429295106</v>
      </c>
    </row>
    <row r="7" spans="1:13" x14ac:dyDescent="0.25">
      <c r="A7" s="3"/>
      <c r="B7" s="2" t="s">
        <v>5</v>
      </c>
      <c r="C7" s="7">
        <v>148.19</v>
      </c>
      <c r="D7" s="7">
        <f>C7-(E14+E15)</f>
        <v>97.27000000000001</v>
      </c>
      <c r="E7" s="13">
        <f t="shared" si="1"/>
        <v>9.7270000000000009E-2</v>
      </c>
      <c r="F7" s="7">
        <f t="shared" si="2"/>
        <v>5.7591689819999994</v>
      </c>
      <c r="G7" s="29">
        <f>F18*C18</f>
        <v>5.7591689819999995E-5</v>
      </c>
      <c r="H7" s="1">
        <f t="shared" si="0"/>
        <v>1688.9589505710394</v>
      </c>
    </row>
    <row r="8" spans="1:13" x14ac:dyDescent="0.25">
      <c r="A8" s="3"/>
      <c r="B8" s="2" t="s">
        <v>6</v>
      </c>
      <c r="C8" s="7">
        <v>128.81</v>
      </c>
      <c r="D8" s="7">
        <f>C8-(E14+E15)</f>
        <v>77.890000000000015</v>
      </c>
      <c r="E8" s="13">
        <f t="shared" si="1"/>
        <v>7.7890000000000015E-2</v>
      </c>
      <c r="F8" s="7">
        <f t="shared" si="2"/>
        <v>5.7591689819999994</v>
      </c>
      <c r="G8" s="29">
        <f>F18*C18</f>
        <v>5.7591689819999995E-5</v>
      </c>
      <c r="H8" s="1">
        <f t="shared" si="0"/>
        <v>1352.4520680577596</v>
      </c>
    </row>
    <row r="9" spans="1:13" x14ac:dyDescent="0.25">
      <c r="A9" s="3"/>
      <c r="B9" s="2" t="s">
        <v>7</v>
      </c>
      <c r="C9" s="7">
        <v>138.11000000000001</v>
      </c>
      <c r="D9" s="7">
        <f>C9-(E14+E15)</f>
        <v>87.190000000000026</v>
      </c>
      <c r="E9" s="13">
        <f t="shared" si="1"/>
        <v>8.7190000000000031E-2</v>
      </c>
      <c r="F9" s="7">
        <f t="shared" si="2"/>
        <v>5.7591689819999994</v>
      </c>
      <c r="G9" s="29">
        <f>F18*C18</f>
        <v>5.7591689819999995E-5</v>
      </c>
      <c r="H9" s="1">
        <f t="shared" si="0"/>
        <v>1513.9336989851852</v>
      </c>
    </row>
    <row r="10" spans="1:13" x14ac:dyDescent="0.25">
      <c r="A10" s="3"/>
      <c r="B10" s="2" t="s">
        <v>8</v>
      </c>
      <c r="C10" s="7">
        <v>137.41</v>
      </c>
      <c r="D10" s="7">
        <f>C10-(E14+E15)</f>
        <v>86.490000000000009</v>
      </c>
      <c r="E10" s="13">
        <f t="shared" si="1"/>
        <v>8.6490000000000011E-2</v>
      </c>
      <c r="F10" s="7">
        <f t="shared" si="2"/>
        <v>5.7591689819999994</v>
      </c>
      <c r="G10" s="29">
        <f>F18*C18</f>
        <v>5.7591689819999995E-5</v>
      </c>
      <c r="H10" s="1">
        <f t="shared" si="0"/>
        <v>1501.7791676250561</v>
      </c>
    </row>
    <row r="11" spans="1:13" x14ac:dyDescent="0.25">
      <c r="A11" s="3"/>
      <c r="B11" s="2" t="s">
        <v>9</v>
      </c>
      <c r="C11" s="7">
        <v>136.11000000000001</v>
      </c>
      <c r="D11" s="7">
        <f>C11-(E14+E15)</f>
        <v>85.190000000000026</v>
      </c>
      <c r="E11" s="13">
        <f t="shared" si="1"/>
        <v>8.519000000000003E-2</v>
      </c>
      <c r="F11" s="7">
        <f t="shared" si="2"/>
        <v>5.759169</v>
      </c>
      <c r="G11" s="29">
        <v>5.7591689999999999E-5</v>
      </c>
      <c r="H11" s="1">
        <f t="shared" si="0"/>
        <v>1479.206461904487</v>
      </c>
    </row>
    <row r="12" spans="1:13" x14ac:dyDescent="0.25">
      <c r="A12" s="3"/>
      <c r="B12" s="2" t="s">
        <v>10</v>
      </c>
      <c r="C12" s="7">
        <v>145.99</v>
      </c>
      <c r="D12" s="7">
        <f>C12-(E14+E15)</f>
        <v>95.070000000000022</v>
      </c>
      <c r="E12" s="13">
        <f t="shared" si="1"/>
        <v>9.5070000000000016E-2</v>
      </c>
      <c r="F12" s="7">
        <f t="shared" si="2"/>
        <v>5.759169</v>
      </c>
      <c r="G12" s="29">
        <v>5.7591689999999999E-5</v>
      </c>
      <c r="H12" s="1">
        <f t="shared" si="0"/>
        <v>1650.7589897084113</v>
      </c>
    </row>
    <row r="13" spans="1:13" x14ac:dyDescent="0.25">
      <c r="A13" s="3"/>
      <c r="B13" s="3"/>
      <c r="C13" s="1"/>
      <c r="E13" s="17"/>
    </row>
    <row r="14" spans="1:13" x14ac:dyDescent="0.25">
      <c r="A14" s="3"/>
      <c r="B14" s="3"/>
      <c r="C14" s="1"/>
      <c r="D14" s="1" t="s">
        <v>0</v>
      </c>
      <c r="E14" s="15">
        <v>0.98</v>
      </c>
      <c r="H14" s="1"/>
      <c r="I14" s="1"/>
      <c r="J14" s="7"/>
      <c r="K14" s="1"/>
      <c r="L14" s="23"/>
      <c r="M14" s="1"/>
    </row>
    <row r="15" spans="1:13" x14ac:dyDescent="0.25">
      <c r="A15" s="3"/>
      <c r="B15" s="3"/>
      <c r="C15" s="1"/>
      <c r="D15" s="1" t="s">
        <v>11</v>
      </c>
      <c r="E15" s="15">
        <v>49.94</v>
      </c>
      <c r="L15" s="19"/>
      <c r="M15" s="1"/>
    </row>
    <row r="16" spans="1:13" x14ac:dyDescent="0.25">
      <c r="A16" s="3"/>
      <c r="B16" s="3"/>
      <c r="C16" s="3"/>
      <c r="D16" s="1"/>
      <c r="E16" s="1"/>
      <c r="F16" s="1"/>
      <c r="L16" s="21"/>
      <c r="M16" s="1"/>
    </row>
    <row r="17" spans="1:13" x14ac:dyDescent="0.25">
      <c r="A17" s="3"/>
      <c r="B17" s="3"/>
      <c r="C17" s="3"/>
      <c r="D17" s="4" t="s">
        <v>47</v>
      </c>
      <c r="E17" s="4" t="s">
        <v>29</v>
      </c>
      <c r="F17" s="3"/>
      <c r="G17" s="3"/>
      <c r="H17" s="3"/>
      <c r="I17" s="3"/>
      <c r="J17" s="2"/>
      <c r="K17" s="4"/>
      <c r="L17" s="4"/>
      <c r="M17" s="3"/>
    </row>
    <row r="18" spans="1:13" x14ac:dyDescent="0.25">
      <c r="A18" s="3"/>
      <c r="B18" s="1" t="s">
        <v>46</v>
      </c>
      <c r="C18" s="22">
        <v>2.01E-2</v>
      </c>
      <c r="D18" s="14">
        <v>6.0400000000000002E-2</v>
      </c>
      <c r="E18" s="12">
        <f>D18/2</f>
        <v>3.0200000000000001E-2</v>
      </c>
      <c r="F18" s="31">
        <v>2.8652581999999999E-3</v>
      </c>
      <c r="H18" s="3"/>
      <c r="K18" s="4"/>
      <c r="L18" s="4"/>
      <c r="M18" s="3"/>
    </row>
    <row r="19" spans="1:13" x14ac:dyDescent="0.25">
      <c r="A19" s="3"/>
      <c r="B19" s="1"/>
      <c r="C19" s="22"/>
      <c r="D19" s="14"/>
      <c r="E19" s="12"/>
      <c r="F19" s="22"/>
      <c r="G19" s="3"/>
      <c r="H19" s="3"/>
      <c r="K19" s="4"/>
      <c r="L19" s="4"/>
      <c r="M19" s="3"/>
    </row>
    <row r="20" spans="1:13" x14ac:dyDescent="0.25">
      <c r="A20" s="3"/>
      <c r="B20" s="3"/>
      <c r="C20" s="3"/>
      <c r="D20" s="4"/>
      <c r="E20" s="4"/>
      <c r="F20" s="3"/>
      <c r="G20" s="3"/>
      <c r="H20" s="3"/>
      <c r="I20" s="3"/>
      <c r="J20" s="2"/>
      <c r="K20" s="4"/>
      <c r="L20" s="4"/>
      <c r="M20" s="3"/>
    </row>
    <row r="21" spans="1:13" x14ac:dyDescent="0.25">
      <c r="A21" s="3"/>
      <c r="B21" s="3"/>
      <c r="C21" s="3"/>
      <c r="D21" s="4"/>
      <c r="E21" s="4"/>
      <c r="F21" s="3"/>
      <c r="G21" s="3"/>
      <c r="H21" s="3"/>
      <c r="I21" s="3"/>
      <c r="J21" s="2"/>
      <c r="K21" s="4"/>
      <c r="L21" s="4"/>
      <c r="M21" s="3"/>
    </row>
    <row r="22" spans="1:13" x14ac:dyDescent="0.25">
      <c r="A22" s="3"/>
      <c r="B22" s="3"/>
      <c r="C22" s="3"/>
      <c r="D22" s="4"/>
      <c r="E22" s="4"/>
      <c r="M22" s="3"/>
    </row>
    <row r="23" spans="1:13" x14ac:dyDescent="0.25">
      <c r="A23" s="3"/>
      <c r="B23" s="3"/>
      <c r="C23" s="3"/>
      <c r="D23" s="4"/>
      <c r="E23" s="4"/>
      <c r="M23" s="3"/>
    </row>
  </sheetData>
  <mergeCells count="2">
    <mergeCell ref="H1:M1"/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G18" sqref="G18"/>
    </sheetView>
  </sheetViews>
  <sheetFormatPr defaultRowHeight="15" x14ac:dyDescent="0.25"/>
  <cols>
    <col min="2" max="3" width="14.7109375" customWidth="1"/>
    <col min="4" max="4" width="17.42578125" customWidth="1"/>
    <col min="5" max="5" width="13.42578125" customWidth="1"/>
    <col min="6" max="6" width="13.28515625" customWidth="1"/>
    <col min="7" max="7" width="9.5703125" bestFit="1" customWidth="1"/>
    <col min="9" max="9" width="36.5703125" customWidth="1"/>
    <col min="10" max="10" width="41" customWidth="1"/>
    <col min="12" max="12" width="34.5703125" customWidth="1"/>
    <col min="16" max="16" width="16.5703125" customWidth="1"/>
  </cols>
  <sheetData>
    <row r="1" spans="1:10" x14ac:dyDescent="0.25">
      <c r="A1" s="10" t="s">
        <v>28</v>
      </c>
    </row>
    <row r="3" spans="1:10" x14ac:dyDescent="0.25">
      <c r="J3" s="28"/>
    </row>
    <row r="4" spans="1:10" x14ac:dyDescent="0.25">
      <c r="G4" t="s">
        <v>33</v>
      </c>
    </row>
    <row r="6" spans="1:10" x14ac:dyDescent="0.25">
      <c r="B6" s="40" t="s">
        <v>35</v>
      </c>
      <c r="C6" s="40"/>
      <c r="D6" s="11" t="s">
        <v>45</v>
      </c>
      <c r="E6" s="11" t="s">
        <v>32</v>
      </c>
      <c r="F6" s="11"/>
      <c r="G6" s="10" t="s">
        <v>34</v>
      </c>
    </row>
    <row r="7" spans="1:10" x14ac:dyDescent="0.25">
      <c r="A7" t="s">
        <v>43</v>
      </c>
      <c r="B7" s="5">
        <v>1647</v>
      </c>
      <c r="C7" s="24">
        <v>1647</v>
      </c>
      <c r="D7" s="25">
        <f>'Layer depths'!F4</f>
        <v>2.6265999999999998</v>
      </c>
      <c r="E7" s="25">
        <v>9.81</v>
      </c>
      <c r="F7" s="26"/>
      <c r="G7" s="32">
        <f>(C7*D7*E7)/1000</f>
        <v>42.438160062000001</v>
      </c>
    </row>
    <row r="8" spans="1:10" x14ac:dyDescent="0.25">
      <c r="A8" s="10">
        <v>1</v>
      </c>
      <c r="B8" s="1">
        <f>'Ham Ash Bulk density'!H4</f>
        <v>1487.1937299929014</v>
      </c>
      <c r="C8" s="6">
        <f>B8</f>
        <v>1487.1937299929014</v>
      </c>
      <c r="D8" s="27">
        <v>0.26269999999999999</v>
      </c>
      <c r="E8" s="9">
        <v>9.81</v>
      </c>
      <c r="F8" s="27"/>
      <c r="G8" s="33">
        <f>(C8*D8*E8)/1000</f>
        <v>3.8326276280462164</v>
      </c>
      <c r="J8" s="20"/>
    </row>
    <row r="9" spans="1:10" x14ac:dyDescent="0.25">
      <c r="A9" s="10">
        <v>2</v>
      </c>
      <c r="B9" s="1">
        <f>'Ham Ash Bulk density'!H5</f>
        <v>1380.9283986729183</v>
      </c>
      <c r="C9" s="41">
        <f>(B9+B10)/2</f>
        <v>1408.8838208012144</v>
      </c>
      <c r="D9" s="41">
        <v>0.26269999999999999</v>
      </c>
      <c r="E9" s="41">
        <v>9.81</v>
      </c>
      <c r="F9" s="41"/>
      <c r="G9" s="42">
        <f>(C9*D9*E9)/1000</f>
        <v>3.6308161790971396</v>
      </c>
      <c r="J9" s="20"/>
    </row>
    <row r="10" spans="1:10" x14ac:dyDescent="0.25">
      <c r="A10" s="10">
        <v>3</v>
      </c>
      <c r="B10" s="1">
        <f>'Ham Ash Bulk density'!H6</f>
        <v>1436.8392429295106</v>
      </c>
      <c r="C10" s="41"/>
      <c r="D10" s="41"/>
      <c r="E10" s="41"/>
      <c r="F10" s="41"/>
      <c r="G10" s="42"/>
      <c r="J10" s="20"/>
    </row>
    <row r="11" spans="1:10" x14ac:dyDescent="0.25">
      <c r="A11" s="10">
        <v>4</v>
      </c>
      <c r="B11" s="1">
        <f>'Ham Ash Bulk density'!H7</f>
        <v>1688.9589505710394</v>
      </c>
      <c r="C11" s="41">
        <f>(B11+B12)/2</f>
        <v>1520.7055093143995</v>
      </c>
      <c r="D11" s="41">
        <v>0.77249999999999996</v>
      </c>
      <c r="E11" s="41">
        <v>9.81</v>
      </c>
      <c r="F11" s="41"/>
      <c r="G11" s="42">
        <f>(C11*D11*E11)/1000</f>
        <v>11.524248508324115</v>
      </c>
      <c r="J11" s="20"/>
    </row>
    <row r="12" spans="1:10" x14ac:dyDescent="0.25">
      <c r="A12" s="10">
        <v>5</v>
      </c>
      <c r="B12" s="1">
        <f>'Ham Ash Bulk density'!H8</f>
        <v>1352.4520680577596</v>
      </c>
      <c r="C12" s="41"/>
      <c r="D12" s="41"/>
      <c r="E12" s="41"/>
      <c r="F12" s="41"/>
      <c r="G12" s="42"/>
      <c r="J12" s="20"/>
    </row>
    <row r="13" spans="1:10" x14ac:dyDescent="0.25">
      <c r="A13" s="10">
        <v>6</v>
      </c>
      <c r="B13" s="1">
        <f>'Ham Ash Bulk density'!H9</f>
        <v>1513.9336989851852</v>
      </c>
      <c r="C13" s="6">
        <f>B13</f>
        <v>1513.9336989851852</v>
      </c>
      <c r="D13" s="27">
        <v>0.49440000000000001</v>
      </c>
      <c r="E13" s="9">
        <v>9.81</v>
      </c>
      <c r="F13" s="27"/>
      <c r="G13" s="33">
        <f>(C13*D13*E13)/1000</f>
        <v>7.3426753318348839</v>
      </c>
      <c r="J13" s="20"/>
    </row>
    <row r="14" spans="1:10" x14ac:dyDescent="0.25">
      <c r="A14" s="10">
        <v>7</v>
      </c>
      <c r="B14" s="1">
        <f>'Ham Ash Bulk density'!H10</f>
        <v>1501.7791676250561</v>
      </c>
      <c r="C14" s="6">
        <f>B14</f>
        <v>1501.7791676250561</v>
      </c>
      <c r="D14" s="27">
        <v>0.309</v>
      </c>
      <c r="E14" s="9">
        <v>9.81</v>
      </c>
      <c r="F14" s="27"/>
      <c r="G14" s="33">
        <f>(C14*D14*E14)/1000</f>
        <v>4.5523281730301557</v>
      </c>
      <c r="J14" s="36"/>
    </row>
    <row r="15" spans="1:10" x14ac:dyDescent="0.25">
      <c r="A15" s="10">
        <v>8</v>
      </c>
      <c r="B15" s="1">
        <f>'Ham Ash Bulk density'!H11</f>
        <v>1479.206461904487</v>
      </c>
      <c r="C15" s="41">
        <f>(B15+B16)/2</f>
        <v>1564.9827258064493</v>
      </c>
      <c r="D15" s="41">
        <v>0.33989999999999998</v>
      </c>
      <c r="E15" s="41">
        <v>9.81</v>
      </c>
      <c r="F15" s="41"/>
      <c r="G15" s="42">
        <f>(C15*D15*E15)/1000</f>
        <v>5.2183081356008145</v>
      </c>
      <c r="J15" s="36"/>
    </row>
    <row r="16" spans="1:10" x14ac:dyDescent="0.25">
      <c r="A16" s="10">
        <v>9</v>
      </c>
      <c r="B16" s="1">
        <f>'Ham Ash Bulk density'!H12</f>
        <v>1650.7589897084113</v>
      </c>
      <c r="C16" s="41"/>
      <c r="D16" s="41"/>
      <c r="E16" s="41"/>
      <c r="F16" s="41"/>
      <c r="G16" s="42"/>
    </row>
    <row r="17" spans="3:7" x14ac:dyDescent="0.25">
      <c r="C17" s="8"/>
      <c r="D17" s="8"/>
      <c r="E17" s="8"/>
      <c r="F17" s="8"/>
      <c r="G17" s="8"/>
    </row>
    <row r="18" spans="3:7" x14ac:dyDescent="0.25">
      <c r="C18" s="8"/>
      <c r="D18" s="8"/>
      <c r="E18" s="8"/>
      <c r="F18" s="8" t="s">
        <v>37</v>
      </c>
      <c r="G18" s="34">
        <f>SUM(G7:G16)</f>
        <v>78.539164017933331</v>
      </c>
    </row>
  </sheetData>
  <mergeCells count="17">
    <mergeCell ref="J14:J15"/>
    <mergeCell ref="G9:G10"/>
    <mergeCell ref="G11:G12"/>
    <mergeCell ref="G15:G16"/>
    <mergeCell ref="B6:C6"/>
    <mergeCell ref="C15:C16"/>
    <mergeCell ref="D9:D10"/>
    <mergeCell ref="E9:E10"/>
    <mergeCell ref="F9:F10"/>
    <mergeCell ref="D15:D16"/>
    <mergeCell ref="F15:F16"/>
    <mergeCell ref="E15:E16"/>
    <mergeCell ref="C9:C10"/>
    <mergeCell ref="C11:C12"/>
    <mergeCell ref="D11:D12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Layer depths</vt:lpstr>
      <vt:lpstr>Ham Ash Bulk density</vt:lpstr>
      <vt:lpstr>Hamilton Ash overburden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iStrawbrie</dc:creator>
  <cp:lastModifiedBy>Gibbons, Tori</cp:lastModifiedBy>
  <dcterms:created xsi:type="dcterms:W3CDTF">2019-11-12T02:06:16Z</dcterms:created>
  <dcterms:modified xsi:type="dcterms:W3CDTF">2020-12-14T23:09:39Z</dcterms:modified>
</cp:coreProperties>
</file>